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ec\Downloads\OneDrive_1_10-8-2020\"/>
    </mc:Choice>
  </mc:AlternateContent>
  <bookViews>
    <workbookView xWindow="0" yWindow="0" windowWidth="28800" windowHeight="11775"/>
  </bookViews>
  <sheets>
    <sheet name="Parent Company Expense" sheetId="1" r:id="rId1"/>
    <sheet name="Parent Company Depreciation" sheetId="4" r:id="rId2"/>
    <sheet name="Insurance"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3" i="1" l="1"/>
  <c r="D37" i="6" l="1"/>
  <c r="C24" i="6" s="1"/>
  <c r="D75" i="6"/>
  <c r="C74" i="6" s="1"/>
  <c r="D56" i="6"/>
  <c r="C45" i="6" s="1"/>
  <c r="D18" i="6"/>
  <c r="C15" i="6" s="1"/>
  <c r="C31" i="6" l="1"/>
  <c r="C47" i="6"/>
  <c r="C51" i="6"/>
  <c r="C5" i="6"/>
  <c r="C62" i="6"/>
  <c r="C17" i="6"/>
  <c r="C26" i="6"/>
  <c r="C43" i="6"/>
  <c r="C9" i="6"/>
  <c r="C66" i="6"/>
  <c r="C7" i="6"/>
  <c r="C28" i="6"/>
  <c r="C50" i="6"/>
  <c r="C64" i="6"/>
  <c r="C12" i="6"/>
  <c r="C32" i="6"/>
  <c r="C53" i="6"/>
  <c r="C69" i="6"/>
  <c r="C13" i="6"/>
  <c r="C34" i="6"/>
  <c r="C55" i="6"/>
  <c r="C70" i="6"/>
  <c r="C36" i="6"/>
  <c r="C72" i="6"/>
  <c r="C75" i="6" l="1"/>
  <c r="C56" i="6"/>
  <c r="C18" i="6"/>
  <c r="C37" i="6"/>
  <c r="C5" i="1"/>
  <c r="C7" i="1"/>
  <c r="C10" i="1"/>
  <c r="C11" i="1"/>
  <c r="C12" i="1"/>
  <c r="C14" i="1"/>
  <c r="C15" i="1"/>
  <c r="C17" i="1"/>
  <c r="C19" i="1"/>
  <c r="B20" i="1"/>
  <c r="B20" i="4"/>
  <c r="C15" i="4" l="1"/>
  <c r="C7" i="4"/>
  <c r="C19" i="4"/>
  <c r="C14" i="4"/>
  <c r="C10" i="4"/>
  <c r="C17" i="4"/>
  <c r="C5" i="4"/>
  <c r="C12" i="4"/>
  <c r="C11" i="4"/>
  <c r="C13" i="4"/>
</calcChain>
</file>

<file path=xl/sharedStrings.xml><?xml version="1.0" encoding="utf-8"?>
<sst xmlns="http://schemas.openxmlformats.org/spreadsheetml/2006/main" count="100" uniqueCount="34">
  <si>
    <t>Business  Unit</t>
  </si>
  <si>
    <t>Total</t>
  </si>
  <si>
    <t>Suburban Water Systems</t>
  </si>
  <si>
    <t>Northwest Utilities</t>
  </si>
  <si>
    <t>Texas Utilities</t>
  </si>
  <si>
    <t>Monarch Utilities</t>
  </si>
  <si>
    <t>Windermere</t>
  </si>
  <si>
    <t>Hornsby Bend Ops</t>
  </si>
  <si>
    <t>Mid-Tex</t>
  </si>
  <si>
    <t>Tenkiller</t>
  </si>
  <si>
    <t>Metro H2O</t>
  </si>
  <si>
    <t>Southeast Utilities</t>
  </si>
  <si>
    <t>Kiawah Island Utility</t>
  </si>
  <si>
    <t>Allocation</t>
  </si>
  <si>
    <t>Parent Company Expense Allocation (NARUC 675/775)</t>
  </si>
  <si>
    <t>Parent Company Depreciation Allocation (NARUC 675/775)</t>
  </si>
  <si>
    <t>Percentage*</t>
  </si>
  <si>
    <t>**</t>
  </si>
  <si>
    <t>** Refer to WP/IV-2 Adjusted Affiliate Expenses - Parent of the Rate Filing Package for detail of adjusted parent company expenses.</t>
  </si>
  <si>
    <t>Other Texas Utilties</t>
  </si>
  <si>
    <t>SouthWest Water Corporate</t>
  </si>
  <si>
    <t>Allocation*</t>
  </si>
  <si>
    <t>Percentage**</t>
  </si>
  <si>
    <t>**Refer to SouthWest Water Company Cost Allocation Manual (included in the direct testimony of Mujeeb Hafeez) for allocation methodology with respect to insurance premiums.</t>
  </si>
  <si>
    <t xml:space="preserve">Allocated Insurance - NARUC 656/756 Insurance - Vehicle  </t>
  </si>
  <si>
    <t xml:space="preserve">Allocated Insurance - NARUC 657/757 Insurance - General Liability  </t>
  </si>
  <si>
    <t xml:space="preserve">Allocated Insurance - NARUC 658/758 Insurance - Workman's Compensation  </t>
  </si>
  <si>
    <t xml:space="preserve">Allocated Insurance - NARUC 659/759 Insurance - Other  </t>
  </si>
  <si>
    <t>**Refer to response to Staff 5-18a for a calculation of the total allocable corporate depreciation.</t>
  </si>
  <si>
    <t>***</t>
  </si>
  <si>
    <t>*** This amount agrees to Schedule IV-2 Adjusted Affiliate Expenses of the Rate Filing Package (i.e. the "Adjusted Monarch Total" noted on column g).</t>
  </si>
  <si>
    <t>*Allocation amount above represents recorded amounts. Monarch has included an adjustment in its application for forecasted increase in insurance premiums (adjustment is not included in the figures above). Refer to response to Staff 5-18a for a detail of this adjustment.</t>
  </si>
  <si>
    <t xml:space="preserve">* In accordance with the SouthWest Water Company Cost Allocation Manual, three-factor allocation percentages for the  Company’s internal accounting records (i.e. recorded amounts) are based on the most recent actual information (for gross plant) and budgeted information (for operating expenses and payroll expenses). However, with respect to rate case proceedings for the Company’s regulated affiliates, the underlying information for the factors is based on actual financial information for the applicable recorded year or historical test year. As such, the allocation percentages noted above were determined using Test Year actual information for each of the three factors. Refer to Schedule IV-9,  Allocation of Affiliate Costs, of the Rate Filing Package for calculation of allocation percentages utilizing the three-factor methodology. </t>
  </si>
  <si>
    <t xml:space="preserve">* In accordance with the SouthWest Water Company Cost Allocation Manual, three-factor allocation percentages for the  Company’s internal accounting records (i.e. recorded amounts) are based on the most recent actual information (for gross plant) and budgeted information (for operating expenses and payroll expenses). However, with respect to rate case proceedings for the Company’s regulated affiliates, the underlying information for the factors is based on actual financial information for the applicable recorded year or historical test year. As such, the allocation percentages noted above were determined using Test Year actual information for each of the three factors. Please refer to Schedule IV-9,  Allocation of Affiliate Costs, of the Rate Filing Package for calculation of allocation percentages utilizing the three-factor methodology.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</si>
</sst>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_(* #,##0_);_(* \(#,##0\);_(*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b/>
      <sz val="11"/>
      <name val="Lucida Sans Typewriter"/>
      <family val="3"/>
    </font>
    <font>
      <sz val="11"/>
      <name val="Lucida Sans Typewriter"/>
      <family val="3"/>
    </font>
    <font>
      <sz val="11"/>
      <color theme="1"/>
      <name val="Lucida Sans Typewriter"/>
      <family val="3"/>
    </font>
    <font>
      <i/>
      <u/>
      <sz val="11"/>
      <color indexed="8"/>
      <name val="Lucida Sans Typewriter"/>
      <family val="3"/>
    </font>
    <font>
      <b/>
      <i/>
      <sz val="11"/>
      <color rgb="FF0000FF"/>
      <name val="Lucida Sans Typewriter"/>
      <family val="3"/>
    </font>
    <font>
      <b/>
      <sz val="11"/>
      <color rgb="FF0000FF"/>
      <name val="Lucida Sans Typewriter"/>
      <family val="3"/>
    </font>
    <font>
      <sz val="11"/>
      <color indexed="8"/>
      <name val="Lucida Sans Typewriter"/>
      <family val="3"/>
    </font>
    <font>
      <u/>
      <sz val="11"/>
      <color indexed="8"/>
      <name val="Lucida Sans Typewriter"/>
      <family val="3"/>
    </font>
    <font>
      <b/>
      <sz val="11"/>
      <color theme="1"/>
      <name val="Lucida Sans Typewriter"/>
      <family val="3"/>
    </font>
    <font>
      <b/>
      <sz val="11"/>
      <color indexed="8"/>
      <name val="Lucida Sans Typewriter"/>
      <family val="3"/>
    </font>
    <font>
      <sz val="10"/>
      <name val="Arial"/>
      <family val="2"/>
    </font>
    <font>
      <b/>
      <u/>
      <sz val="11"/>
      <name val="Lucida Sans Typewriter"/>
      <family val="3"/>
    </font>
  </fonts>
  <fills count="3">
    <fill>
      <patternFill patternType="none"/>
    </fill>
    <fill>
      <patternFill patternType="gray125"/>
    </fill>
    <fill>
      <patternFill patternType="solid">
        <fgColor theme="0"/>
        <bgColor indexed="64"/>
      </patternFill>
    </fill>
  </fills>
  <borders count="1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13" fillId="0" borderId="0"/>
    <xf numFmtId="43" fontId="13" fillId="0" borderId="0" applyFont="0" applyFill="0" applyBorder="0" applyAlignment="0" applyProtection="0"/>
  </cellStyleXfs>
  <cellXfs count="58">
    <xf numFmtId="0" fontId="0" fillId="0" borderId="0" xfId="0"/>
    <xf numFmtId="0" fontId="4" fillId="2" borderId="3" xfId="0" applyFont="1" applyFill="1" applyBorder="1"/>
    <xf numFmtId="0" fontId="3" fillId="2" borderId="0" xfId="0" applyFont="1" applyFill="1" applyAlignment="1">
      <alignment horizontal="right"/>
    </xf>
    <xf numFmtId="164" fontId="4" fillId="2" borderId="0" xfId="0" applyNumberFormat="1" applyFont="1" applyFill="1"/>
    <xf numFmtId="0" fontId="6" fillId="2" borderId="3" xfId="0" applyFont="1" applyFill="1" applyBorder="1"/>
    <xf numFmtId="0" fontId="7" fillId="2" borderId="3" xfId="0" applyFont="1" applyFill="1" applyBorder="1" applyAlignment="1">
      <alignment horizontal="left" indent="3"/>
    </xf>
    <xf numFmtId="164" fontId="8" fillId="2" borderId="0" xfId="0" applyNumberFormat="1" applyFont="1" applyFill="1"/>
    <xf numFmtId="0" fontId="9" fillId="2" borderId="3" xfId="0" applyFont="1" applyFill="1" applyBorder="1" applyAlignment="1">
      <alignment horizontal="left" indent="3"/>
    </xf>
    <xf numFmtId="0" fontId="10" fillId="2" borderId="3" xfId="0" applyFont="1" applyFill="1" applyBorder="1"/>
    <xf numFmtId="164" fontId="4" fillId="2" borderId="4" xfId="2" applyNumberFormat="1" applyFont="1" applyFill="1" applyBorder="1" applyProtection="1"/>
    <xf numFmtId="0" fontId="2" fillId="0" borderId="0" xfId="0" applyFont="1"/>
    <xf numFmtId="165" fontId="5" fillId="0" borderId="0" xfId="1" applyNumberFormat="1" applyFont="1"/>
    <xf numFmtId="165" fontId="5" fillId="0" borderId="4" xfId="1" applyNumberFormat="1" applyFont="1" applyBorder="1"/>
    <xf numFmtId="0" fontId="9" fillId="2" borderId="3" xfId="0" applyFont="1" applyFill="1" applyBorder="1"/>
    <xf numFmtId="0" fontId="12" fillId="2" borderId="3" xfId="0" applyFont="1" applyFill="1" applyBorder="1"/>
    <xf numFmtId="165" fontId="11" fillId="0" borderId="5" xfId="1" applyNumberFormat="1" applyFont="1" applyBorder="1"/>
    <xf numFmtId="164" fontId="11" fillId="0" borderId="5" xfId="0" applyNumberFormat="1" applyFont="1" applyBorder="1"/>
    <xf numFmtId="0" fontId="3" fillId="2" borderId="0" xfId="0" applyFont="1" applyFill="1" applyAlignment="1">
      <alignment horizontal="center"/>
    </xf>
    <xf numFmtId="0" fontId="3" fillId="2" borderId="3" xfId="0" applyFont="1" applyFill="1" applyBorder="1"/>
    <xf numFmtId="0" fontId="5" fillId="0" borderId="0" xfId="0" applyFont="1" applyAlignment="1">
      <alignment horizontal="left" vertical="top" wrapText="1"/>
    </xf>
    <xf numFmtId="0" fontId="12" fillId="2" borderId="3" xfId="0" applyFont="1" applyFill="1" applyBorder="1" applyAlignment="1">
      <alignment horizontal="left"/>
    </xf>
    <xf numFmtId="165" fontId="8" fillId="0" borderId="0" xfId="1" applyNumberFormat="1" applyFont="1"/>
    <xf numFmtId="0" fontId="3" fillId="2" borderId="0" xfId="0" applyFont="1" applyFill="1" applyBorder="1" applyAlignment="1">
      <alignment horizontal="center"/>
    </xf>
    <xf numFmtId="0" fontId="3" fillId="2" borderId="4" xfId="0" applyFont="1" applyFill="1" applyBorder="1" applyAlignment="1">
      <alignment horizontal="center"/>
    </xf>
    <xf numFmtId="0" fontId="3" fillId="2" borderId="8" xfId="0" applyFont="1" applyFill="1" applyBorder="1" applyAlignment="1">
      <alignment horizontal="centerContinuous"/>
    </xf>
    <xf numFmtId="0" fontId="3" fillId="2" borderId="8" xfId="0" applyFont="1" applyFill="1" applyBorder="1" applyAlignment="1">
      <alignment horizontal="left"/>
    </xf>
    <xf numFmtId="0" fontId="0" fillId="0" borderId="0" xfId="0" applyFill="1"/>
    <xf numFmtId="0" fontId="4" fillId="0" borderId="3" xfId="0" applyFont="1" applyFill="1" applyBorder="1"/>
    <xf numFmtId="0" fontId="3" fillId="0" borderId="8" xfId="0" applyFont="1" applyFill="1" applyBorder="1" applyAlignment="1">
      <alignment horizontal="centerContinuous"/>
    </xf>
    <xf numFmtId="0" fontId="3" fillId="0" borderId="4" xfId="0" applyFont="1" applyFill="1" applyBorder="1" applyAlignment="1">
      <alignment horizontal="center"/>
    </xf>
    <xf numFmtId="0" fontId="3" fillId="0" borderId="3" xfId="0" applyFont="1" applyFill="1" applyBorder="1" applyAlignment="1">
      <alignment horizontal="centerContinuous"/>
    </xf>
    <xf numFmtId="0" fontId="3" fillId="0" borderId="0" xfId="0" applyFont="1" applyFill="1" applyBorder="1" applyAlignment="1">
      <alignment horizontal="center"/>
    </xf>
    <xf numFmtId="0" fontId="6" fillId="0" borderId="3" xfId="0" applyFont="1" applyFill="1" applyBorder="1"/>
    <xf numFmtId="0" fontId="7" fillId="0" borderId="3" xfId="0" applyFont="1" applyFill="1" applyBorder="1" applyAlignment="1">
      <alignment horizontal="left" indent="3"/>
    </xf>
    <xf numFmtId="0" fontId="9" fillId="0" borderId="3" xfId="0" applyFont="1" applyFill="1" applyBorder="1" applyAlignment="1">
      <alignment horizontal="left" indent="3"/>
    </xf>
    <xf numFmtId="0" fontId="9" fillId="0" borderId="3" xfId="0" applyFont="1" applyFill="1" applyBorder="1"/>
    <xf numFmtId="164" fontId="4" fillId="0" borderId="4" xfId="2" applyNumberFormat="1" applyFont="1" applyFill="1" applyBorder="1" applyProtection="1"/>
    <xf numFmtId="0" fontId="3" fillId="0" borderId="0" xfId="0" applyFont="1" applyFill="1" applyBorder="1" applyAlignment="1">
      <alignment horizontal="right"/>
    </xf>
    <xf numFmtId="0" fontId="0" fillId="0" borderId="10" xfId="0" applyFill="1" applyBorder="1"/>
    <xf numFmtId="0" fontId="0" fillId="0" borderId="3" xfId="0" applyFill="1" applyBorder="1"/>
    <xf numFmtId="0" fontId="3" fillId="0" borderId="11" xfId="0" applyFont="1" applyFill="1" applyBorder="1" applyAlignment="1">
      <alignment horizontal="center"/>
    </xf>
    <xf numFmtId="164" fontId="4" fillId="0" borderId="0" xfId="0" applyNumberFormat="1" applyFont="1" applyFill="1" applyBorder="1"/>
    <xf numFmtId="165" fontId="5" fillId="0" borderId="10" xfId="1" applyNumberFormat="1" applyFont="1" applyFill="1" applyBorder="1"/>
    <xf numFmtId="0" fontId="3" fillId="0" borderId="10" xfId="0" applyFont="1" applyFill="1" applyBorder="1" applyAlignment="1">
      <alignment horizontal="center"/>
    </xf>
    <xf numFmtId="164" fontId="8" fillId="0" borderId="0" xfId="0" applyNumberFormat="1" applyFont="1" applyFill="1" applyBorder="1"/>
    <xf numFmtId="165" fontId="8" fillId="0" borderId="10" xfId="1" applyNumberFormat="1" applyFont="1" applyFill="1" applyBorder="1"/>
    <xf numFmtId="165" fontId="5" fillId="0" borderId="11" xfId="1" applyNumberFormat="1" applyFont="1" applyFill="1" applyBorder="1"/>
    <xf numFmtId="0" fontId="12" fillId="0" borderId="8" xfId="0" applyFont="1" applyFill="1" applyBorder="1" applyAlignment="1">
      <alignment horizontal="left"/>
    </xf>
    <xf numFmtId="164" fontId="11" fillId="0" borderId="1" xfId="0" applyNumberFormat="1" applyFont="1" applyFill="1" applyBorder="1"/>
    <xf numFmtId="165" fontId="11" fillId="0" borderId="2" xfId="1" applyNumberFormat="1" applyFont="1" applyFill="1" applyBorder="1"/>
    <xf numFmtId="0" fontId="14" fillId="2" borderId="3" xfId="0" applyFont="1" applyFill="1" applyBorder="1" applyAlignment="1">
      <alignment horizontal="center"/>
    </xf>
    <xf numFmtId="0" fontId="14" fillId="2" borderId="0" xfId="0" applyFont="1" applyFill="1" applyBorder="1" applyAlignment="1">
      <alignment horizontal="center"/>
    </xf>
    <xf numFmtId="0" fontId="5" fillId="0" borderId="0" xfId="0" applyFont="1" applyAlignment="1">
      <alignment horizontal="left" vertical="top" wrapText="1"/>
    </xf>
    <xf numFmtId="0" fontId="9" fillId="0" borderId="0" xfId="0" applyFont="1" applyFill="1" applyBorder="1" applyAlignment="1">
      <alignment horizontal="left" vertical="top" wrapText="1"/>
    </xf>
    <xf numFmtId="0" fontId="5" fillId="0" borderId="0" xfId="0" applyFont="1" applyFill="1" applyAlignment="1">
      <alignment horizontal="left" wrapText="1"/>
    </xf>
    <xf numFmtId="0" fontId="14" fillId="0" borderId="7" xfId="0" applyFont="1" applyFill="1" applyBorder="1" applyAlignment="1">
      <alignment horizontal="center"/>
    </xf>
    <xf numFmtId="0" fontId="14" fillId="0" borderId="6" xfId="0" applyFont="1" applyFill="1" applyBorder="1" applyAlignment="1">
      <alignment horizontal="center"/>
    </xf>
    <xf numFmtId="0" fontId="14" fillId="0" borderId="9" xfId="0" applyFont="1" applyFill="1" applyBorder="1" applyAlignment="1">
      <alignment horizontal="center"/>
    </xf>
  </cellXfs>
  <cellStyles count="5">
    <cellStyle name="Comma" xfId="1" builtinId="3"/>
    <cellStyle name="Comma 2" xfId="4"/>
    <cellStyle name="Normal" xfId="0" builtinId="0"/>
    <cellStyle name="Normal 2" xfId="3"/>
    <cellStyle name="Percent" xfId="2"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showGridLines="0" tabSelected="1" workbookViewId="0">
      <selection activeCell="J12" sqref="J12"/>
    </sheetView>
  </sheetViews>
  <sheetFormatPr defaultRowHeight="15" x14ac:dyDescent="0.25"/>
  <cols>
    <col min="1" max="1" width="68.42578125" customWidth="1"/>
    <col min="2" max="3" width="16.42578125" customWidth="1"/>
  </cols>
  <sheetData>
    <row r="1" spans="1:4" x14ac:dyDescent="0.25">
      <c r="A1" s="50" t="s">
        <v>14</v>
      </c>
      <c r="B1" s="51"/>
      <c r="C1" s="51"/>
    </row>
    <row r="2" spans="1:4" x14ac:dyDescent="0.25">
      <c r="A2" s="18"/>
      <c r="B2" s="2"/>
      <c r="C2" s="10"/>
    </row>
    <row r="3" spans="1:4" x14ac:dyDescent="0.25">
      <c r="B3" s="22" t="s">
        <v>13</v>
      </c>
    </row>
    <row r="4" spans="1:4" x14ac:dyDescent="0.25">
      <c r="A4" s="25" t="s">
        <v>0</v>
      </c>
      <c r="B4" s="23" t="s">
        <v>16</v>
      </c>
      <c r="C4" s="23" t="s">
        <v>13</v>
      </c>
    </row>
    <row r="5" spans="1:4" x14ac:dyDescent="0.25">
      <c r="A5" s="1" t="s">
        <v>2</v>
      </c>
      <c r="B5" s="3">
        <v>0.42786915563538302</v>
      </c>
      <c r="C5" s="11">
        <f>B5*$C$20</f>
        <v>5268003.9523936026</v>
      </c>
    </row>
    <row r="6" spans="1:4" x14ac:dyDescent="0.25">
      <c r="A6" s="1"/>
      <c r="B6" s="3"/>
      <c r="C6" s="11"/>
    </row>
    <row r="7" spans="1:4" x14ac:dyDescent="0.25">
      <c r="A7" s="1" t="s">
        <v>3</v>
      </c>
      <c r="B7" s="3">
        <v>2.2376542682893175E-2</v>
      </c>
      <c r="C7" s="11">
        <f>B7*$C$20</f>
        <v>275504.12022417173</v>
      </c>
    </row>
    <row r="8" spans="1:4" x14ac:dyDescent="0.25">
      <c r="A8" s="1"/>
      <c r="B8" s="3"/>
      <c r="C8" s="11"/>
    </row>
    <row r="9" spans="1:4" x14ac:dyDescent="0.25">
      <c r="A9" s="4" t="s">
        <v>4</v>
      </c>
      <c r="B9" s="3"/>
      <c r="C9" s="11"/>
    </row>
    <row r="10" spans="1:4" x14ac:dyDescent="0.25">
      <c r="A10" s="5" t="s">
        <v>5</v>
      </c>
      <c r="B10" s="6">
        <v>0.24403646046383445</v>
      </c>
      <c r="C10" s="21">
        <f t="shared" ref="C10:C15" si="0">B10*$C$20</f>
        <v>3004621.9067661921</v>
      </c>
      <c r="D10" t="s">
        <v>29</v>
      </c>
    </row>
    <row r="11" spans="1:4" x14ac:dyDescent="0.25">
      <c r="A11" s="7" t="s">
        <v>6</v>
      </c>
      <c r="B11" s="3">
        <v>6.3597351054339182E-2</v>
      </c>
      <c r="C11" s="11">
        <f t="shared" si="0"/>
        <v>783022.31489087641</v>
      </c>
    </row>
    <row r="12" spans="1:4" x14ac:dyDescent="0.25">
      <c r="A12" s="7" t="s">
        <v>7</v>
      </c>
      <c r="B12" s="3">
        <v>3.5467060142968902E-2</v>
      </c>
      <c r="C12" s="11">
        <f t="shared" si="0"/>
        <v>436676.98536363215</v>
      </c>
    </row>
    <row r="13" spans="1:4" x14ac:dyDescent="0.25">
      <c r="A13" s="7" t="s">
        <v>8</v>
      </c>
      <c r="B13" s="3">
        <v>5.3122765852157095E-3</v>
      </c>
      <c r="C13" s="11">
        <f>B13*$C$20</f>
        <v>65405.729014438213</v>
      </c>
    </row>
    <row r="14" spans="1:4" x14ac:dyDescent="0.25">
      <c r="A14" s="7" t="s">
        <v>9</v>
      </c>
      <c r="B14" s="3">
        <v>4.8228330441065217E-3</v>
      </c>
      <c r="C14" s="11">
        <f t="shared" si="0"/>
        <v>59379.609872459332</v>
      </c>
    </row>
    <row r="15" spans="1:4" x14ac:dyDescent="0.25">
      <c r="A15" s="7" t="s">
        <v>10</v>
      </c>
      <c r="B15" s="3">
        <v>7.0851071597411172E-3</v>
      </c>
      <c r="C15" s="11">
        <f t="shared" si="0"/>
        <v>87233.145995817249</v>
      </c>
    </row>
    <row r="16" spans="1:4" x14ac:dyDescent="0.25">
      <c r="A16" s="1"/>
      <c r="B16" s="3"/>
      <c r="C16" s="11"/>
    </row>
    <row r="17" spans="1:4" x14ac:dyDescent="0.25">
      <c r="A17" s="13" t="s">
        <v>11</v>
      </c>
      <c r="B17" s="3">
        <v>0.13235887252652048</v>
      </c>
      <c r="C17" s="11">
        <f>B17*$C$20</f>
        <v>1629626.8483495468</v>
      </c>
    </row>
    <row r="18" spans="1:4" x14ac:dyDescent="0.25">
      <c r="A18" s="8"/>
      <c r="B18" s="3"/>
      <c r="C18" s="11"/>
    </row>
    <row r="19" spans="1:4" x14ac:dyDescent="0.25">
      <c r="A19" s="13" t="s">
        <v>12</v>
      </c>
      <c r="B19" s="9">
        <v>5.7074340704997416E-2</v>
      </c>
      <c r="C19" s="12">
        <f>B19*$C$20</f>
        <v>702709.80848735303</v>
      </c>
    </row>
    <row r="20" spans="1:4" ht="15.75" thickBot="1" x14ac:dyDescent="0.3">
      <c r="A20" s="14" t="s">
        <v>1</v>
      </c>
      <c r="B20" s="16">
        <f>SUM(B5:B19)</f>
        <v>0.99999999999999978</v>
      </c>
      <c r="C20" s="15">
        <v>12312184.42135809</v>
      </c>
      <c r="D20" t="s">
        <v>17</v>
      </c>
    </row>
    <row r="21" spans="1:4" ht="15.75" thickTop="1" x14ac:dyDescent="0.25"/>
    <row r="22" spans="1:4" ht="158.25" customHeight="1" x14ac:dyDescent="0.25">
      <c r="A22" s="52" t="s">
        <v>33</v>
      </c>
      <c r="B22" s="52"/>
      <c r="C22" s="52"/>
      <c r="D22" s="52"/>
    </row>
    <row r="23" spans="1:4" ht="14.25" customHeight="1" x14ac:dyDescent="0.25">
      <c r="A23" s="19"/>
      <c r="B23" s="19"/>
      <c r="C23" s="19"/>
      <c r="D23" s="19"/>
    </row>
    <row r="24" spans="1:4" ht="36" customHeight="1" x14ac:dyDescent="0.25">
      <c r="A24" s="52" t="s">
        <v>18</v>
      </c>
      <c r="B24" s="52"/>
      <c r="C24" s="52"/>
      <c r="D24" s="52"/>
    </row>
    <row r="26" spans="1:4" ht="36" customHeight="1" x14ac:dyDescent="0.25">
      <c r="A26" s="52" t="s">
        <v>30</v>
      </c>
      <c r="B26" s="52"/>
      <c r="C26" s="52"/>
      <c r="D26" s="52"/>
    </row>
  </sheetData>
  <mergeCells count="4">
    <mergeCell ref="A1:C1"/>
    <mergeCell ref="A22:D22"/>
    <mergeCell ref="A24:D24"/>
    <mergeCell ref="A26:D26"/>
  </mergeCells>
  <pageMargins left="0.7" right="0.7" top="0.75" bottom="0.75" header="0.3" footer="0.3"/>
  <pageSetup scale="90" orientation="landscape"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4"/>
  <sheetViews>
    <sheetView showGridLines="0" workbookViewId="0">
      <selection sqref="A1:C1"/>
    </sheetView>
  </sheetViews>
  <sheetFormatPr defaultRowHeight="15" x14ac:dyDescent="0.25"/>
  <cols>
    <col min="1" max="1" width="68.42578125" customWidth="1"/>
    <col min="2" max="3" width="16.42578125" customWidth="1"/>
  </cols>
  <sheetData>
    <row r="1" spans="1:3" x14ac:dyDescent="0.25">
      <c r="A1" s="50" t="s">
        <v>15</v>
      </c>
      <c r="B1" s="51"/>
      <c r="C1" s="51"/>
    </row>
    <row r="2" spans="1:3" x14ac:dyDescent="0.25">
      <c r="A2" s="1"/>
      <c r="B2" s="2"/>
    </row>
    <row r="3" spans="1:3" x14ac:dyDescent="0.25">
      <c r="B3" s="17" t="s">
        <v>13</v>
      </c>
    </row>
    <row r="4" spans="1:3" x14ac:dyDescent="0.25">
      <c r="A4" s="24" t="s">
        <v>0</v>
      </c>
      <c r="B4" s="23" t="s">
        <v>16</v>
      </c>
      <c r="C4" s="23" t="s">
        <v>13</v>
      </c>
    </row>
    <row r="5" spans="1:3" x14ac:dyDescent="0.25">
      <c r="A5" s="1" t="s">
        <v>2</v>
      </c>
      <c r="B5" s="3">
        <v>0.42786915563538302</v>
      </c>
      <c r="C5" s="11">
        <f>B5*$C$20</f>
        <v>783947.43511389755</v>
      </c>
    </row>
    <row r="6" spans="1:3" x14ac:dyDescent="0.25">
      <c r="A6" s="1"/>
      <c r="B6" s="3"/>
      <c r="C6" s="11"/>
    </row>
    <row r="7" spans="1:3" x14ac:dyDescent="0.25">
      <c r="A7" s="1" t="s">
        <v>3</v>
      </c>
      <c r="B7" s="3">
        <v>2.2376542682893175E-2</v>
      </c>
      <c r="C7" s="11">
        <f>B7*$C$20</f>
        <v>40998.592705101502</v>
      </c>
    </row>
    <row r="8" spans="1:3" x14ac:dyDescent="0.25">
      <c r="A8" s="1"/>
      <c r="B8" s="3"/>
      <c r="C8" s="11"/>
    </row>
    <row r="9" spans="1:3" x14ac:dyDescent="0.25">
      <c r="A9" s="4" t="s">
        <v>4</v>
      </c>
      <c r="B9" s="3"/>
      <c r="C9" s="11"/>
    </row>
    <row r="10" spans="1:3" x14ac:dyDescent="0.25">
      <c r="A10" s="5" t="s">
        <v>5</v>
      </c>
      <c r="B10" s="6">
        <v>0.24403646046383445</v>
      </c>
      <c r="C10" s="21">
        <f t="shared" ref="C10:C15" si="0">B10*$C$20</f>
        <v>447126.77867793554</v>
      </c>
    </row>
    <row r="11" spans="1:3" x14ac:dyDescent="0.25">
      <c r="A11" s="7" t="s">
        <v>6</v>
      </c>
      <c r="B11" s="3">
        <v>6.3597351054339182E-2</v>
      </c>
      <c r="C11" s="11">
        <f t="shared" si="0"/>
        <v>116523.89423829821</v>
      </c>
    </row>
    <row r="12" spans="1:3" x14ac:dyDescent="0.25">
      <c r="A12" s="7" t="s">
        <v>7</v>
      </c>
      <c r="B12" s="3">
        <v>3.5467060142968902E-2</v>
      </c>
      <c r="C12" s="11">
        <f t="shared" si="0"/>
        <v>64983.209151455623</v>
      </c>
    </row>
    <row r="13" spans="1:3" x14ac:dyDescent="0.25">
      <c r="A13" s="7" t="s">
        <v>8</v>
      </c>
      <c r="B13" s="3">
        <v>5.3122765852157095E-3</v>
      </c>
      <c r="C13" s="11">
        <f t="shared" si="0"/>
        <v>9733.2222917801701</v>
      </c>
    </row>
    <row r="14" spans="1:3" x14ac:dyDescent="0.25">
      <c r="A14" s="7" t="s">
        <v>9</v>
      </c>
      <c r="B14" s="3">
        <v>4.8228330441065217E-3</v>
      </c>
      <c r="C14" s="11">
        <f t="shared" si="0"/>
        <v>8836.4574662908872</v>
      </c>
    </row>
    <row r="15" spans="1:3" x14ac:dyDescent="0.25">
      <c r="A15" s="7" t="s">
        <v>10</v>
      </c>
      <c r="B15" s="3">
        <v>7.0851071597411172E-3</v>
      </c>
      <c r="C15" s="11">
        <f t="shared" si="0"/>
        <v>12981.425541502244</v>
      </c>
    </row>
    <row r="16" spans="1:3" x14ac:dyDescent="0.25">
      <c r="A16" s="1"/>
      <c r="B16" s="3"/>
      <c r="C16" s="11"/>
    </row>
    <row r="17" spans="1:4" x14ac:dyDescent="0.25">
      <c r="A17" s="13" t="s">
        <v>11</v>
      </c>
      <c r="B17" s="3">
        <v>0.13235887252652048</v>
      </c>
      <c r="C17" s="11">
        <f>B17*$C$20</f>
        <v>242509.64872110618</v>
      </c>
    </row>
    <row r="18" spans="1:4" x14ac:dyDescent="0.25">
      <c r="A18" s="13"/>
      <c r="B18" s="3"/>
      <c r="C18" s="11"/>
    </row>
    <row r="19" spans="1:4" x14ac:dyDescent="0.25">
      <c r="A19" s="13" t="s">
        <v>12</v>
      </c>
      <c r="B19" s="9">
        <v>5.7074340704997416E-2</v>
      </c>
      <c r="C19" s="12">
        <f>B19*$C$20</f>
        <v>104572.34978776617</v>
      </c>
    </row>
    <row r="20" spans="1:4" ht="15.75" thickBot="1" x14ac:dyDescent="0.3">
      <c r="A20" s="20" t="s">
        <v>1</v>
      </c>
      <c r="B20" s="16">
        <f>SUM(B5:B19)</f>
        <v>0.99999999999999978</v>
      </c>
      <c r="C20" s="15">
        <v>1832213.0136951341</v>
      </c>
      <c r="D20" t="s">
        <v>17</v>
      </c>
    </row>
    <row r="21" spans="1:4" ht="15.75" thickTop="1" x14ac:dyDescent="0.25"/>
    <row r="22" spans="1:4" ht="156" customHeight="1" x14ac:dyDescent="0.25">
      <c r="A22" s="52" t="s">
        <v>32</v>
      </c>
      <c r="B22" s="52"/>
      <c r="C22" s="52"/>
      <c r="D22" s="52"/>
    </row>
    <row r="23" spans="1:4" ht="15.75" customHeight="1" x14ac:dyDescent="0.25">
      <c r="A23" s="19"/>
      <c r="B23" s="19"/>
      <c r="C23" s="19"/>
      <c r="D23" s="19"/>
    </row>
    <row r="24" spans="1:4" ht="36" customHeight="1" x14ac:dyDescent="0.25">
      <c r="A24" s="52" t="s">
        <v>28</v>
      </c>
      <c r="B24" s="52"/>
      <c r="C24" s="52"/>
      <c r="D24" s="52"/>
    </row>
  </sheetData>
  <mergeCells count="3">
    <mergeCell ref="A1:C1"/>
    <mergeCell ref="A22:D22"/>
    <mergeCell ref="A24:D24"/>
  </mergeCells>
  <pageMargins left="0.7" right="0.7" top="0.75" bottom="0.75" header="0.3" footer="0.3"/>
  <pageSetup scale="99" orientation="landscape"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84"/>
  <sheetViews>
    <sheetView showGridLines="0" workbookViewId="0"/>
  </sheetViews>
  <sheetFormatPr defaultColWidth="9.140625" defaultRowHeight="15" x14ac:dyDescent="0.25"/>
  <cols>
    <col min="1" max="1" width="2.42578125" style="26" customWidth="1"/>
    <col min="2" max="2" width="68.42578125" style="26" customWidth="1"/>
    <col min="3" max="4" width="16.42578125" style="26" customWidth="1"/>
    <col min="5" max="16384" width="9.140625" style="26"/>
  </cols>
  <sheetData>
    <row r="1" spans="2:4" x14ac:dyDescent="0.25">
      <c r="B1" s="55" t="s">
        <v>24</v>
      </c>
      <c r="C1" s="56"/>
      <c r="D1" s="57"/>
    </row>
    <row r="2" spans="2:4" x14ac:dyDescent="0.25">
      <c r="B2" s="27"/>
      <c r="C2" s="37"/>
      <c r="D2" s="38"/>
    </row>
    <row r="3" spans="2:4" x14ac:dyDescent="0.25">
      <c r="B3" s="39"/>
      <c r="C3" s="31" t="s">
        <v>13</v>
      </c>
      <c r="D3" s="38"/>
    </row>
    <row r="4" spans="2:4" x14ac:dyDescent="0.25">
      <c r="B4" s="28" t="s">
        <v>0</v>
      </c>
      <c r="C4" s="29" t="s">
        <v>22</v>
      </c>
      <c r="D4" s="40" t="s">
        <v>21</v>
      </c>
    </row>
    <row r="5" spans="2:4" x14ac:dyDescent="0.25">
      <c r="B5" s="27" t="s">
        <v>20</v>
      </c>
      <c r="C5" s="41">
        <f>D5/$D$18</f>
        <v>0</v>
      </c>
      <c r="D5" s="42">
        <v>0</v>
      </c>
    </row>
    <row r="6" spans="2:4" x14ac:dyDescent="0.25">
      <c r="B6" s="30"/>
      <c r="C6" s="31"/>
      <c r="D6" s="43"/>
    </row>
    <row r="7" spans="2:4" x14ac:dyDescent="0.25">
      <c r="B7" s="27" t="s">
        <v>2</v>
      </c>
      <c r="C7" s="41">
        <f>D7/$D$18</f>
        <v>0.33970522781222739</v>
      </c>
      <c r="D7" s="42">
        <v>71804.87999999999</v>
      </c>
    </row>
    <row r="8" spans="2:4" x14ac:dyDescent="0.25">
      <c r="B8" s="27"/>
      <c r="C8" s="41"/>
      <c r="D8" s="42"/>
    </row>
    <row r="9" spans="2:4" x14ac:dyDescent="0.25">
      <c r="B9" s="27" t="s">
        <v>3</v>
      </c>
      <c r="C9" s="41">
        <f>D9/$D$18</f>
        <v>2.4884791929076635E-2</v>
      </c>
      <c r="D9" s="42">
        <v>5260</v>
      </c>
    </row>
    <row r="10" spans="2:4" x14ac:dyDescent="0.25">
      <c r="B10" s="27"/>
      <c r="C10" s="41"/>
      <c r="D10" s="42"/>
    </row>
    <row r="11" spans="2:4" x14ac:dyDescent="0.25">
      <c r="B11" s="32" t="s">
        <v>4</v>
      </c>
      <c r="C11" s="41"/>
      <c r="D11" s="42"/>
    </row>
    <row r="12" spans="2:4" x14ac:dyDescent="0.25">
      <c r="B12" s="33" t="s">
        <v>5</v>
      </c>
      <c r="C12" s="44">
        <f>D12/$D$18</f>
        <v>0.40311035298178488</v>
      </c>
      <c r="D12" s="45">
        <v>85207.08000000006</v>
      </c>
    </row>
    <row r="13" spans="2:4" x14ac:dyDescent="0.25">
      <c r="B13" s="34" t="s">
        <v>19</v>
      </c>
      <c r="C13" s="41">
        <f>D13/$D$18</f>
        <v>6.4161320063462812E-2</v>
      </c>
      <c r="D13" s="42">
        <v>13562.039999999997</v>
      </c>
    </row>
    <row r="14" spans="2:4" x14ac:dyDescent="0.25">
      <c r="B14" s="27"/>
      <c r="C14" s="41"/>
      <c r="D14" s="42"/>
    </row>
    <row r="15" spans="2:4" x14ac:dyDescent="0.25">
      <c r="B15" s="35" t="s">
        <v>11</v>
      </c>
      <c r="C15" s="41">
        <f>D15/$D$18</f>
        <v>0.14555805517876166</v>
      </c>
      <c r="D15" s="42">
        <v>30767.19999999999</v>
      </c>
    </row>
    <row r="16" spans="2:4" x14ac:dyDescent="0.25">
      <c r="B16" s="35"/>
      <c r="C16" s="41"/>
      <c r="D16" s="42"/>
    </row>
    <row r="17" spans="2:4" x14ac:dyDescent="0.25">
      <c r="B17" s="35" t="s">
        <v>12</v>
      </c>
      <c r="C17" s="36">
        <f>D17/$D$18</f>
        <v>2.2580252034686554E-2</v>
      </c>
      <c r="D17" s="46">
        <v>4772.8799999999992</v>
      </c>
    </row>
    <row r="18" spans="2:4" x14ac:dyDescent="0.25">
      <c r="B18" s="47" t="s">
        <v>1</v>
      </c>
      <c r="C18" s="48">
        <f>SUM(C5:C17)</f>
        <v>0.99999999999999978</v>
      </c>
      <c r="D18" s="49">
        <f>SUM(D5:D17)</f>
        <v>211374.08000000005</v>
      </c>
    </row>
    <row r="20" spans="2:4" x14ac:dyDescent="0.25">
      <c r="B20" s="55" t="s">
        <v>25</v>
      </c>
      <c r="C20" s="56"/>
      <c r="D20" s="57"/>
    </row>
    <row r="21" spans="2:4" x14ac:dyDescent="0.25">
      <c r="B21" s="27"/>
      <c r="C21" s="37"/>
      <c r="D21" s="38"/>
    </row>
    <row r="22" spans="2:4" x14ac:dyDescent="0.25">
      <c r="B22" s="39"/>
      <c r="C22" s="31" t="s">
        <v>13</v>
      </c>
      <c r="D22" s="38"/>
    </row>
    <row r="23" spans="2:4" x14ac:dyDescent="0.25">
      <c r="B23" s="28" t="s">
        <v>0</v>
      </c>
      <c r="C23" s="29" t="s">
        <v>22</v>
      </c>
      <c r="D23" s="40" t="s">
        <v>21</v>
      </c>
    </row>
    <row r="24" spans="2:4" x14ac:dyDescent="0.25">
      <c r="B24" s="27" t="s">
        <v>20</v>
      </c>
      <c r="C24" s="41">
        <f>D24/$D$37</f>
        <v>0</v>
      </c>
      <c r="D24" s="42">
        <v>0</v>
      </c>
    </row>
    <row r="25" spans="2:4" x14ac:dyDescent="0.25">
      <c r="B25" s="30"/>
      <c r="C25" s="31"/>
      <c r="D25" s="43"/>
    </row>
    <row r="26" spans="2:4" x14ac:dyDescent="0.25">
      <c r="B26" s="27" t="s">
        <v>2</v>
      </c>
      <c r="C26" s="41">
        <f>D26/$D$37</f>
        <v>0.45920792468880095</v>
      </c>
      <c r="D26" s="42">
        <v>82141.239999999991</v>
      </c>
    </row>
    <row r="27" spans="2:4" x14ac:dyDescent="0.25">
      <c r="B27" s="27"/>
      <c r="C27" s="41"/>
      <c r="D27" s="42"/>
    </row>
    <row r="28" spans="2:4" x14ac:dyDescent="0.25">
      <c r="B28" s="27" t="s">
        <v>3</v>
      </c>
      <c r="C28" s="41">
        <f>D28/$D$37</f>
        <v>2.1677820021834125E-2</v>
      </c>
      <c r="D28" s="42">
        <v>3877.6399999999994</v>
      </c>
    </row>
    <row r="29" spans="2:4" x14ac:dyDescent="0.25">
      <c r="B29" s="27"/>
      <c r="C29" s="41"/>
      <c r="D29" s="42"/>
    </row>
    <row r="30" spans="2:4" x14ac:dyDescent="0.25">
      <c r="B30" s="32" t="s">
        <v>4</v>
      </c>
      <c r="C30" s="41"/>
      <c r="D30" s="42"/>
    </row>
    <row r="31" spans="2:4" x14ac:dyDescent="0.25">
      <c r="B31" s="33" t="s">
        <v>5</v>
      </c>
      <c r="C31" s="44">
        <f>D31/$D$37</f>
        <v>0.29260377808259491</v>
      </c>
      <c r="D31" s="45">
        <v>52339.770000000004</v>
      </c>
    </row>
    <row r="32" spans="2:4" x14ac:dyDescent="0.25">
      <c r="B32" s="34" t="s">
        <v>19</v>
      </c>
      <c r="C32" s="41">
        <f>D32/$D$37</f>
        <v>2.4611194173033465E-2</v>
      </c>
      <c r="D32" s="42">
        <v>4402.3500000000004</v>
      </c>
    </row>
    <row r="33" spans="2:4" x14ac:dyDescent="0.25">
      <c r="B33" s="27"/>
      <c r="C33" s="41"/>
      <c r="D33" s="42"/>
    </row>
    <row r="34" spans="2:4" x14ac:dyDescent="0.25">
      <c r="B34" s="35" t="s">
        <v>11</v>
      </c>
      <c r="C34" s="41">
        <f>D34/$D$37</f>
        <v>0.1520640676509169</v>
      </c>
      <c r="D34" s="42">
        <v>27200.600000000002</v>
      </c>
    </row>
    <row r="35" spans="2:4" x14ac:dyDescent="0.25">
      <c r="B35" s="35"/>
      <c r="C35" s="41"/>
      <c r="D35" s="42"/>
    </row>
    <row r="36" spans="2:4" x14ac:dyDescent="0.25">
      <c r="B36" s="35" t="s">
        <v>12</v>
      </c>
      <c r="C36" s="36">
        <f>D36/$D$37</f>
        <v>4.983521538281957E-2</v>
      </c>
      <c r="D36" s="46">
        <v>8914.3200000000033</v>
      </c>
    </row>
    <row r="37" spans="2:4" x14ac:dyDescent="0.25">
      <c r="B37" s="47" t="s">
        <v>1</v>
      </c>
      <c r="C37" s="48">
        <f>SUM(C24:C36)</f>
        <v>0.99999999999999989</v>
      </c>
      <c r="D37" s="49">
        <f>SUM(D24:D36)</f>
        <v>178875.92</v>
      </c>
    </row>
    <row r="39" spans="2:4" x14ac:dyDescent="0.25">
      <c r="B39" s="55" t="s">
        <v>26</v>
      </c>
      <c r="C39" s="56"/>
      <c r="D39" s="57"/>
    </row>
    <row r="40" spans="2:4" x14ac:dyDescent="0.25">
      <c r="B40" s="27"/>
      <c r="C40" s="37"/>
      <c r="D40" s="38"/>
    </row>
    <row r="41" spans="2:4" x14ac:dyDescent="0.25">
      <c r="B41" s="39"/>
      <c r="C41" s="31" t="s">
        <v>13</v>
      </c>
      <c r="D41" s="38"/>
    </row>
    <row r="42" spans="2:4" x14ac:dyDescent="0.25">
      <c r="B42" s="28" t="s">
        <v>0</v>
      </c>
      <c r="C42" s="29" t="s">
        <v>22</v>
      </c>
      <c r="D42" s="40" t="s">
        <v>21</v>
      </c>
    </row>
    <row r="43" spans="2:4" x14ac:dyDescent="0.25">
      <c r="B43" s="27" t="s">
        <v>20</v>
      </c>
      <c r="C43" s="41">
        <f>D43/$D$56</f>
        <v>0.22941694185033443</v>
      </c>
      <c r="D43" s="42">
        <v>77574.539999999994</v>
      </c>
    </row>
    <row r="44" spans="2:4" x14ac:dyDescent="0.25">
      <c r="B44" s="30"/>
      <c r="C44" s="31"/>
      <c r="D44" s="43"/>
    </row>
    <row r="45" spans="2:4" x14ac:dyDescent="0.25">
      <c r="B45" s="27" t="s">
        <v>2</v>
      </c>
      <c r="C45" s="41">
        <f>D45/$D$56</f>
        <v>0.32310830081700426</v>
      </c>
      <c r="D45" s="42">
        <v>109255.13</v>
      </c>
    </row>
    <row r="46" spans="2:4" x14ac:dyDescent="0.25">
      <c r="B46" s="27"/>
      <c r="C46" s="41"/>
      <c r="D46" s="42"/>
    </row>
    <row r="47" spans="2:4" x14ac:dyDescent="0.25">
      <c r="B47" s="27" t="s">
        <v>3</v>
      </c>
      <c r="C47" s="41">
        <f>D47/$D$56</f>
        <v>1.2657738945483174E-2</v>
      </c>
      <c r="D47" s="42">
        <v>4280.0599999999995</v>
      </c>
    </row>
    <row r="48" spans="2:4" x14ac:dyDescent="0.25">
      <c r="B48" s="27"/>
      <c r="C48" s="41"/>
      <c r="D48" s="42"/>
    </row>
    <row r="49" spans="2:4" x14ac:dyDescent="0.25">
      <c r="B49" s="32" t="s">
        <v>4</v>
      </c>
      <c r="C49" s="41"/>
      <c r="D49" s="42"/>
    </row>
    <row r="50" spans="2:4" x14ac:dyDescent="0.25">
      <c r="B50" s="33" t="s">
        <v>5</v>
      </c>
      <c r="C50" s="44">
        <f>D50/$D$56</f>
        <v>0.27092652758727365</v>
      </c>
      <c r="D50" s="45">
        <v>91610.5</v>
      </c>
    </row>
    <row r="51" spans="2:4" x14ac:dyDescent="0.25">
      <c r="B51" s="34" t="s">
        <v>19</v>
      </c>
      <c r="C51" s="41">
        <f>D51/$D$56</f>
        <v>2.4142701584975126E-2</v>
      </c>
      <c r="D51" s="42">
        <v>8163.56</v>
      </c>
    </row>
    <row r="52" spans="2:4" x14ac:dyDescent="0.25">
      <c r="B52" s="27"/>
      <c r="C52" s="41"/>
      <c r="D52" s="42"/>
    </row>
    <row r="53" spans="2:4" x14ac:dyDescent="0.25">
      <c r="B53" s="35" t="s">
        <v>11</v>
      </c>
      <c r="C53" s="41">
        <f>D53/$D$56</f>
        <v>0.11512951228759395</v>
      </c>
      <c r="D53" s="42">
        <v>38929.639999999978</v>
      </c>
    </row>
    <row r="54" spans="2:4" x14ac:dyDescent="0.25">
      <c r="B54" s="35"/>
      <c r="C54" s="41"/>
      <c r="D54" s="42"/>
    </row>
    <row r="55" spans="2:4" x14ac:dyDescent="0.25">
      <c r="B55" s="35" t="s">
        <v>12</v>
      </c>
      <c r="C55" s="36">
        <f>D55/$D$56</f>
        <v>2.4618276927335543E-2</v>
      </c>
      <c r="D55" s="46">
        <v>8324.369999999999</v>
      </c>
    </row>
    <row r="56" spans="2:4" x14ac:dyDescent="0.25">
      <c r="B56" s="47" t="s">
        <v>1</v>
      </c>
      <c r="C56" s="48">
        <f>SUM(C43:C55)</f>
        <v>1.0000000000000002</v>
      </c>
      <c r="D56" s="49">
        <f>SUM(D43:D55)</f>
        <v>338137.79999999993</v>
      </c>
    </row>
    <row r="58" spans="2:4" x14ac:dyDescent="0.25">
      <c r="B58" s="55" t="s">
        <v>27</v>
      </c>
      <c r="C58" s="56"/>
      <c r="D58" s="57"/>
    </row>
    <row r="59" spans="2:4" x14ac:dyDescent="0.25">
      <c r="B59" s="27"/>
      <c r="C59" s="37"/>
      <c r="D59" s="38"/>
    </row>
    <row r="60" spans="2:4" x14ac:dyDescent="0.25">
      <c r="B60" s="39"/>
      <c r="C60" s="31" t="s">
        <v>13</v>
      </c>
      <c r="D60" s="38"/>
    </row>
    <row r="61" spans="2:4" x14ac:dyDescent="0.25">
      <c r="B61" s="28" t="s">
        <v>0</v>
      </c>
      <c r="C61" s="29" t="s">
        <v>22</v>
      </c>
      <c r="D61" s="40" t="s">
        <v>21</v>
      </c>
    </row>
    <row r="62" spans="2:4" x14ac:dyDescent="0.25">
      <c r="B62" s="27" t="s">
        <v>20</v>
      </c>
      <c r="C62" s="41">
        <f>D62/$D$75</f>
        <v>3.180243411033943E-2</v>
      </c>
      <c r="D62" s="42">
        <v>37098.509999999995</v>
      </c>
    </row>
    <row r="63" spans="2:4" x14ac:dyDescent="0.25">
      <c r="B63" s="30"/>
      <c r="C63" s="31"/>
      <c r="D63" s="43"/>
    </row>
    <row r="64" spans="2:4" x14ac:dyDescent="0.25">
      <c r="B64" s="27" t="s">
        <v>2</v>
      </c>
      <c r="C64" s="41">
        <f>D64/$D$75</f>
        <v>0.42842252425594479</v>
      </c>
      <c r="D64" s="42">
        <v>499767.9499999999</v>
      </c>
    </row>
    <row r="65" spans="2:4" x14ac:dyDescent="0.25">
      <c r="B65" s="27"/>
      <c r="C65" s="41"/>
      <c r="D65" s="42"/>
    </row>
    <row r="66" spans="2:4" x14ac:dyDescent="0.25">
      <c r="B66" s="27" t="s">
        <v>3</v>
      </c>
      <c r="C66" s="41">
        <f>D66/$D$75</f>
        <v>2.502640908186439E-2</v>
      </c>
      <c r="D66" s="42">
        <v>29194.069999999989</v>
      </c>
    </row>
    <row r="67" spans="2:4" x14ac:dyDescent="0.25">
      <c r="B67" s="27"/>
      <c r="C67" s="41"/>
      <c r="D67" s="42"/>
    </row>
    <row r="68" spans="2:4" x14ac:dyDescent="0.25">
      <c r="B68" s="32" t="s">
        <v>4</v>
      </c>
      <c r="C68" s="41"/>
      <c r="D68" s="42"/>
    </row>
    <row r="69" spans="2:4" x14ac:dyDescent="0.25">
      <c r="B69" s="33" t="s">
        <v>5</v>
      </c>
      <c r="C69" s="44">
        <f>D69/$D$75</f>
        <v>0.28093711598732968</v>
      </c>
      <c r="D69" s="45">
        <v>327721.72000000003</v>
      </c>
    </row>
    <row r="70" spans="2:4" x14ac:dyDescent="0.25">
      <c r="B70" s="34" t="s">
        <v>19</v>
      </c>
      <c r="C70" s="41">
        <f>D70/$D$75</f>
        <v>2.5655505352744652E-2</v>
      </c>
      <c r="D70" s="42">
        <v>29927.93</v>
      </c>
    </row>
    <row r="71" spans="2:4" x14ac:dyDescent="0.25">
      <c r="B71" s="27"/>
      <c r="C71" s="41"/>
      <c r="D71" s="42"/>
    </row>
    <row r="72" spans="2:4" x14ac:dyDescent="0.25">
      <c r="B72" s="35" t="s">
        <v>11</v>
      </c>
      <c r="C72" s="41">
        <f>D72/$D$75</f>
        <v>0.16483053525251973</v>
      </c>
      <c r="D72" s="42">
        <v>192279.85000000018</v>
      </c>
    </row>
    <row r="73" spans="2:4" x14ac:dyDescent="0.25">
      <c r="B73" s="35"/>
      <c r="C73" s="41"/>
      <c r="D73" s="42"/>
    </row>
    <row r="74" spans="2:4" x14ac:dyDescent="0.25">
      <c r="B74" s="35" t="s">
        <v>12</v>
      </c>
      <c r="C74" s="36">
        <f>D74/$D$75</f>
        <v>4.3325475959257384E-2</v>
      </c>
      <c r="D74" s="46">
        <v>50540.490000000013</v>
      </c>
    </row>
    <row r="75" spans="2:4" x14ac:dyDescent="0.25">
      <c r="B75" s="47" t="s">
        <v>1</v>
      </c>
      <c r="C75" s="48">
        <f>SUM(C62:C74)</f>
        <v>1</v>
      </c>
      <c r="D75" s="49">
        <f>SUM(D62:D74)</f>
        <v>1166530.52</v>
      </c>
    </row>
    <row r="77" spans="2:4" x14ac:dyDescent="0.25">
      <c r="B77" s="53" t="s">
        <v>31</v>
      </c>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4" t="s">
        <v>23</v>
      </c>
      <c r="C82" s="54"/>
      <c r="D82" s="54"/>
    </row>
    <row r="83" spans="2:4" x14ac:dyDescent="0.25">
      <c r="B83" s="54"/>
      <c r="C83" s="54"/>
      <c r="D83" s="54"/>
    </row>
    <row r="84" spans="2:4" x14ac:dyDescent="0.25">
      <c r="B84" s="54"/>
      <c r="C84" s="54"/>
      <c r="D84" s="54"/>
    </row>
  </sheetData>
  <mergeCells count="6">
    <mergeCell ref="B77:D81"/>
    <mergeCell ref="B82:D84"/>
    <mergeCell ref="B1:D1"/>
    <mergeCell ref="B20:D20"/>
    <mergeCell ref="B39:D39"/>
    <mergeCell ref="B58:D58"/>
  </mergeCells>
  <pageMargins left="0.7" right="0.7" top="0.75" bottom="0.75" header="0.3" footer="0.3"/>
  <pageSetup fitToHeight="0" orientation="landscape"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Parent Company Expense</vt:lpstr>
      <vt:lpstr>Parent Company Depreciation</vt:lpstr>
      <vt:lpstr>Insurance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Mujeeb Hafeez</dc:creator>
  <cp:lastModifiedBy>Hanna Campbell</cp:lastModifiedBy>
  <cp:lastPrinted>2020-10-08T14:24:30Z</cp:lastPrinted>
  <dcterms:created xsi:type="dcterms:W3CDTF">2020-10-07T17:51:42Z</dcterms:created>
  <dcterms:modified xsi:type="dcterms:W3CDTF">2020-10-08T14:24:35Z</dcterms:modified>
</cp:coreProperties>
</file>